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Лист1!$A$1:$E$75</definedName>
  </definedNames>
  <calcPr calcId="144525"/>
</workbook>
</file>

<file path=xl/calcChain.xml><?xml version="1.0" encoding="utf-8"?>
<calcChain xmlns="http://schemas.openxmlformats.org/spreadsheetml/2006/main">
  <c r="E66" i="1" l="1"/>
  <c r="E65" i="1"/>
  <c r="E64" i="1"/>
  <c r="E62" i="1"/>
  <c r="E61" i="1"/>
  <c r="E60" i="1"/>
  <c r="E59" i="1"/>
  <c r="E58" i="1"/>
  <c r="E57" i="1"/>
  <c r="E56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3" i="1" s="1"/>
  <c r="G67" i="1" s="1"/>
  <c r="C64" i="1" l="1"/>
  <c r="D64" i="1" s="1"/>
  <c r="E40" i="1" l="1"/>
  <c r="F63" i="1" l="1"/>
  <c r="F67" i="1" s="1"/>
  <c r="C41" i="1" l="1"/>
  <c r="C39" i="1"/>
  <c r="C35" i="1"/>
  <c r="C11" i="1"/>
  <c r="C44" i="1"/>
  <c r="D44" i="1" s="1"/>
  <c r="C66" i="1" l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D15" i="1" l="1"/>
  <c r="D59" i="1" l="1"/>
  <c r="D58" i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D66" i="1" l="1"/>
  <c r="D18" i="1" l="1"/>
  <c r="D11" i="1" l="1"/>
  <c r="D14" i="1"/>
  <c r="D16" i="1"/>
  <c r="D17" i="1"/>
  <c r="D35" i="1"/>
  <c r="D39" i="1"/>
  <c r="D41" i="1"/>
  <c r="D45" i="1"/>
  <c r="D47" i="1"/>
  <c r="D48" i="1"/>
  <c r="C10" i="1"/>
  <c r="D10" i="1" s="1"/>
  <c r="C20" i="1"/>
  <c r="D20" i="1" s="1"/>
  <c r="C25" i="1"/>
  <c r="D25" i="1" l="1"/>
  <c r="C27" i="1"/>
  <c r="D27" i="1" s="1"/>
  <c r="C32" i="1"/>
  <c r="D32" i="1" l="1"/>
  <c r="E63" i="1"/>
  <c r="E67" i="1" s="1"/>
  <c r="C38" i="1"/>
  <c r="C63" i="1" s="1"/>
  <c r="C67" i="1" s="1"/>
  <c r="D38" i="1" l="1"/>
  <c r="D63" i="1" s="1"/>
  <c r="D67" i="1" s="1"/>
</calcChain>
</file>

<file path=xl/sharedStrings.xml><?xml version="1.0" encoding="utf-8"?>
<sst xmlns="http://schemas.openxmlformats.org/spreadsheetml/2006/main" count="88" uniqueCount="66">
  <si>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</si>
  <si>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</si>
  <si>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</si>
  <si>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</si>
  <si>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</si>
  <si>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</si>
  <si>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</si>
  <si>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</si>
  <si>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</si>
  <si>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</si>
  <si>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</si>
  <si>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</si>
  <si>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</si>
  <si>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</si>
  <si>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</si>
  <si>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</si>
  <si>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</si>
  <si>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</si>
  <si>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</si>
  <si>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</si>
  <si>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</si>
  <si>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</si>
  <si>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</si>
  <si>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</si>
  <si>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</si>
  <si>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</si>
  <si>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</si>
  <si>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</si>
  <si>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</si>
  <si>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</si>
  <si>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</si>
  <si>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</si>
  <si>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</si>
  <si>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</si>
  <si>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</si>
  <si>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</si>
  <si>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</si>
  <si>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</si>
  <si>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</si>
  <si>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</si>
  <si>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</si>
  <si>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</si>
  <si>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</si>
  <si>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</si>
  <si>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</si>
  <si>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</si>
  <si>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</si>
  <si>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</si>
  <si>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</si>
  <si>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</si>
  <si>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</si>
  <si>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</si>
  <si>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</si>
  <si>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</si>
  <si>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</si>
  <si>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</si>
  <si>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</si>
  <si>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</si>
  <si>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</si>
  <si>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</si>
  <si>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16</t>
  </si>
  <si>
    <t>S =1000,6 кв.м.</t>
  </si>
  <si>
    <t>Обслуживание и поверка приборов учета, дистанционное снятие показаний</t>
  </si>
  <si>
    <t>ежегодно</t>
  </si>
  <si>
    <t>Стоимость  работ и услуг</t>
  </si>
  <si>
    <t>коммунальные ресурсы, потребляемые пр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</si>
</sst>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7"/>
  <sheetViews>
    <sheetView tabSelected="1" topLeftCell="A46" zoomScale="75" zoomScaleNormal="75" zoomScaleSheetLayoutView="75" workbookViewId="0">
      <selection activeCell="E67" sqref="E67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2"/>
      <c r="C2" s="32"/>
      <c r="D2" s="32"/>
      <c r="E2" s="32"/>
    </row>
    <row r="3" spans="1:7" ht="20.25" x14ac:dyDescent="0.3">
      <c r="A3" s="33" t="s">
        <v>0</v>
      </c>
      <c r="B3" s="33"/>
      <c r="C3" s="33"/>
      <c r="D3" s="33"/>
      <c r="E3" s="33"/>
    </row>
    <row r="4" spans="1:7" ht="49.5" customHeight="1" x14ac:dyDescent="0.25">
      <c r="A4" s="34" t="s">
        <v>60</v>
      </c>
      <c r="B4" s="34"/>
      <c r="C4" s="34"/>
      <c r="D4" s="34"/>
      <c r="E4" s="34"/>
    </row>
    <row r="5" spans="1:7" ht="22.5" customHeight="1" x14ac:dyDescent="0.25">
      <c r="A5" s="35" t="s">
        <v>61</v>
      </c>
      <c r="B5" s="35"/>
      <c r="C5" s="35"/>
      <c r="D5" s="35"/>
      <c r="E5" s="35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6"/>
      <c r="B8" s="37"/>
      <c r="C8" s="37"/>
      <c r="D8" s="37"/>
      <c r="E8" s="38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PRODUCT(1000.6*E10)</f>
        <v>161.14763060000004</v>
      </c>
      <c r="D10" s="3">
        <f>PRODUCT(C10*12)</f>
        <v>1933.7715672000004</v>
      </c>
      <c r="E10" s="8">
        <f>PRODUCT(G10*1.1)*1.1*1.1</f>
        <v>0.16105100000000003</v>
      </c>
      <c r="F10" s="3">
        <v>0.1</v>
      </c>
      <c r="G10" s="8">
        <v>0.121</v>
      </c>
    </row>
    <row r="11" spans="1:7" ht="17.25" customHeight="1" x14ac:dyDescent="0.2">
      <c r="A11" s="53" t="s">
        <v>25</v>
      </c>
      <c r="B11" s="45" t="s">
        <v>21</v>
      </c>
      <c r="C11" s="48">
        <f>PRODUCT(1000.6*E11)</f>
        <v>612.6273560000003</v>
      </c>
      <c r="D11" s="48">
        <f>PRODUCT(C11*12)</f>
        <v>7351.5282720000032</v>
      </c>
      <c r="E11" s="39">
        <f>PRODUCT(G11*1.1)*1.1*1.1</f>
        <v>0.61226000000000025</v>
      </c>
      <c r="F11" s="48">
        <v>0.38</v>
      </c>
      <c r="G11" s="39">
        <v>0.46</v>
      </c>
    </row>
    <row r="12" spans="1:7" ht="12.75" customHeight="1" x14ac:dyDescent="0.2">
      <c r="A12" s="54"/>
      <c r="B12" s="46"/>
      <c r="C12" s="50"/>
      <c r="D12" s="50"/>
      <c r="E12" s="40"/>
      <c r="F12" s="50"/>
      <c r="G12" s="40"/>
    </row>
    <row r="13" spans="1:7" ht="6" customHeight="1" x14ac:dyDescent="0.2">
      <c r="A13" s="55"/>
      <c r="B13" s="47"/>
      <c r="C13" s="49"/>
      <c r="D13" s="49"/>
      <c r="E13" s="41"/>
      <c r="F13" s="49"/>
      <c r="G13" s="41"/>
    </row>
    <row r="14" spans="1:7" x14ac:dyDescent="0.2">
      <c r="A14" s="6" t="s">
        <v>41</v>
      </c>
      <c r="B14" s="2" t="s">
        <v>21</v>
      </c>
      <c r="C14" s="3">
        <f t="shared" ref="C14:C18" si="0">PRODUCT(1000.6*E14)</f>
        <v>145.16604740000002</v>
      </c>
      <c r="D14" s="3">
        <f t="shared" ref="D14:D18" si="1">PRODUCT(C14*12)</f>
        <v>1741.9925688000003</v>
      </c>
      <c r="E14" s="8">
        <f>PRODUCT(G14*1.1)*1.1*1.1</f>
        <v>0.14507900000000001</v>
      </c>
      <c r="F14" s="3">
        <v>0.09</v>
      </c>
      <c r="G14" s="8">
        <v>0.109</v>
      </c>
    </row>
    <row r="15" spans="1:7" x14ac:dyDescent="0.2">
      <c r="A15" s="6" t="s">
        <v>10</v>
      </c>
      <c r="B15" s="2" t="s">
        <v>21</v>
      </c>
      <c r="C15" s="3">
        <f t="shared" si="0"/>
        <v>177.12921380000006</v>
      </c>
      <c r="D15" s="3">
        <f>PRODUCT(C15*12)</f>
        <v>2125.5505656000005</v>
      </c>
      <c r="E15" s="8">
        <f>PRODUCT(G15*1.1)*1.1*1.1</f>
        <v>0.17702300000000004</v>
      </c>
      <c r="F15" s="8">
        <v>0.11</v>
      </c>
      <c r="G15" s="8">
        <v>0.13300000000000001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97.221297800000016</v>
      </c>
      <c r="D16" s="3">
        <f t="shared" si="1"/>
        <v>1166.6555736000003</v>
      </c>
      <c r="E16" s="8">
        <f>PRODUCT(G16*1.1)*1.1*1.1</f>
        <v>9.7163000000000013E-2</v>
      </c>
      <c r="F16" s="3">
        <v>0.06</v>
      </c>
      <c r="G16" s="8">
        <v>7.2999999999999995E-2</v>
      </c>
    </row>
    <row r="17" spans="1:7" ht="25.5" x14ac:dyDescent="0.2">
      <c r="A17" s="6" t="s">
        <v>34</v>
      </c>
      <c r="B17" s="2" t="s">
        <v>21</v>
      </c>
      <c r="C17" s="3">
        <f t="shared" si="0"/>
        <v>209.09238020000004</v>
      </c>
      <c r="D17" s="3">
        <f t="shared" si="1"/>
        <v>2509.1085624000007</v>
      </c>
      <c r="E17" s="8">
        <f>PRODUCT(G17*1.1)*1.1*1.1</f>
        <v>0.20896700000000004</v>
      </c>
      <c r="F17" s="3">
        <v>0.13</v>
      </c>
      <c r="G17" s="8">
        <v>0.157</v>
      </c>
    </row>
    <row r="18" spans="1:7" x14ac:dyDescent="0.2">
      <c r="A18" s="6" t="s">
        <v>39</v>
      </c>
      <c r="B18" s="2" t="s">
        <v>21</v>
      </c>
      <c r="C18" s="3">
        <f t="shared" si="0"/>
        <v>692.53527200000019</v>
      </c>
      <c r="D18" s="3">
        <f t="shared" si="1"/>
        <v>8310.4232640000027</v>
      </c>
      <c r="E18" s="8">
        <f>PRODUCT(G18*1.1)*1.1*1.1</f>
        <v>0.69212000000000018</v>
      </c>
      <c r="F18" s="3">
        <v>0.43</v>
      </c>
      <c r="G18" s="8">
        <v>0.52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2" t="s">
        <v>18</v>
      </c>
      <c r="B20" s="45" t="s">
        <v>29</v>
      </c>
      <c r="C20" s="48">
        <f>PRODUCT(1000.6*E20)</f>
        <v>2529.0855414000007</v>
      </c>
      <c r="D20" s="48">
        <f>PRODUCT(C20*12)</f>
        <v>30349.026496800008</v>
      </c>
      <c r="E20" s="39">
        <f>PRODUCT(G20*1.1)*1.1*1.1</f>
        <v>2.5275690000000006</v>
      </c>
      <c r="F20" s="48">
        <v>1.57</v>
      </c>
      <c r="G20" s="39">
        <v>1.899</v>
      </c>
    </row>
    <row r="21" spans="1:7" ht="22.5" customHeight="1" x14ac:dyDescent="0.2">
      <c r="A21" s="43"/>
      <c r="B21" s="46"/>
      <c r="C21" s="50"/>
      <c r="D21" s="50"/>
      <c r="E21" s="40"/>
      <c r="F21" s="50"/>
      <c r="G21" s="40"/>
    </row>
    <row r="22" spans="1:7" ht="24.75" customHeight="1" x14ac:dyDescent="0.2">
      <c r="A22" s="43"/>
      <c r="B22" s="46"/>
      <c r="C22" s="50"/>
      <c r="D22" s="50"/>
      <c r="E22" s="40"/>
      <c r="F22" s="50"/>
      <c r="G22" s="40"/>
    </row>
    <row r="23" spans="1:7" ht="21" customHeight="1" x14ac:dyDescent="0.2">
      <c r="A23" s="44"/>
      <c r="B23" s="47"/>
      <c r="C23" s="49"/>
      <c r="D23" s="49"/>
      <c r="E23" s="41"/>
      <c r="F23" s="49"/>
      <c r="G23" s="41"/>
    </row>
    <row r="24" spans="1:7" ht="21" customHeight="1" x14ac:dyDescent="0.25">
      <c r="A24" s="7" t="s">
        <v>48</v>
      </c>
      <c r="B24" s="22"/>
      <c r="C24" s="21"/>
      <c r="D24" s="21"/>
      <c r="E24" s="8"/>
      <c r="F24" s="28"/>
      <c r="G24" s="8"/>
    </row>
    <row r="25" spans="1:7" ht="65.25" customHeight="1" x14ac:dyDescent="0.2">
      <c r="A25" s="23" t="s">
        <v>49</v>
      </c>
      <c r="B25" s="24" t="s">
        <v>37</v>
      </c>
      <c r="C25" s="3">
        <f>PRODUCT(1000.6*E25)</f>
        <v>547.36922460000017</v>
      </c>
      <c r="D25" s="20">
        <f>PRODUCT(C25*12)</f>
        <v>6568.4306952000024</v>
      </c>
      <c r="E25" s="8">
        <f>PRODUCT(G25*1.1)*1.1*1.1</f>
        <v>0.54704100000000011</v>
      </c>
      <c r="F25" s="27">
        <v>0.34</v>
      </c>
      <c r="G25" s="8">
        <v>0.41099999999999998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2" t="s">
        <v>12</v>
      </c>
      <c r="B27" s="45" t="s">
        <v>37</v>
      </c>
      <c r="C27" s="48">
        <f>PRODUCT(1000.6*E27)</f>
        <v>467.46130860000005</v>
      </c>
      <c r="D27" s="48">
        <f>PRODUCT(C27*12)</f>
        <v>5609.5357032000011</v>
      </c>
      <c r="E27" s="39">
        <f>PRODUCT(G27*1.1)*1.1*1.1</f>
        <v>0.46718100000000007</v>
      </c>
      <c r="F27" s="48">
        <v>0.28999999999999998</v>
      </c>
      <c r="G27" s="39">
        <v>0.35099999999999998</v>
      </c>
    </row>
    <row r="28" spans="1:7" ht="18" customHeight="1" x14ac:dyDescent="0.2">
      <c r="A28" s="43"/>
      <c r="B28" s="46"/>
      <c r="C28" s="50"/>
      <c r="D28" s="50"/>
      <c r="E28" s="40"/>
      <c r="F28" s="50"/>
      <c r="G28" s="40"/>
    </row>
    <row r="29" spans="1:7" ht="18" customHeight="1" x14ac:dyDescent="0.2">
      <c r="A29" s="43"/>
      <c r="B29" s="46"/>
      <c r="C29" s="50"/>
      <c r="D29" s="50"/>
      <c r="E29" s="40"/>
      <c r="F29" s="50"/>
      <c r="G29" s="40"/>
    </row>
    <row r="30" spans="1:7" ht="18" customHeight="1" x14ac:dyDescent="0.2">
      <c r="A30" s="44"/>
      <c r="B30" s="47"/>
      <c r="C30" s="49"/>
      <c r="D30" s="49"/>
      <c r="E30" s="41"/>
      <c r="F30" s="49"/>
      <c r="G30" s="41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2" t="s">
        <v>26</v>
      </c>
      <c r="B32" s="45" t="s">
        <v>38</v>
      </c>
      <c r="C32" s="48">
        <f>PRODUCT(1000.6*E32)</f>
        <v>1289.1810448000003</v>
      </c>
      <c r="D32" s="48">
        <f>PRODUCT(C32*12)</f>
        <v>15470.172537600003</v>
      </c>
      <c r="E32" s="39">
        <f>PRODUCT(G32*1.1)*1.1*1.1</f>
        <v>1.2884080000000002</v>
      </c>
      <c r="F32" s="48">
        <v>0.45</v>
      </c>
      <c r="G32" s="39">
        <v>0.96799999999999997</v>
      </c>
    </row>
    <row r="33" spans="1:7" ht="30" customHeight="1" x14ac:dyDescent="0.2">
      <c r="A33" s="44"/>
      <c r="B33" s="47"/>
      <c r="C33" s="49"/>
      <c r="D33" s="49"/>
      <c r="E33" s="41"/>
      <c r="F33" s="49"/>
      <c r="G33" s="41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56" t="s">
        <v>13</v>
      </c>
      <c r="B35" s="45" t="s">
        <v>22</v>
      </c>
      <c r="C35" s="48">
        <f>PRODUCT(1000.6*E35)</f>
        <v>351.11054000000007</v>
      </c>
      <c r="D35" s="48">
        <f>PRODUCT(C35*12)</f>
        <v>4213.3264800000006</v>
      </c>
      <c r="E35" s="39">
        <f>0.29*1.1*1.1</f>
        <v>0.35090000000000005</v>
      </c>
      <c r="F35" s="48">
        <v>0.24</v>
      </c>
      <c r="G35" s="39">
        <v>0.28999999999999998</v>
      </c>
    </row>
    <row r="36" spans="1:7" ht="30" customHeight="1" x14ac:dyDescent="0.2">
      <c r="A36" s="57"/>
      <c r="B36" s="47"/>
      <c r="C36" s="49"/>
      <c r="D36" s="49"/>
      <c r="E36" s="41"/>
      <c r="F36" s="49"/>
      <c r="G36" s="41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50</v>
      </c>
      <c r="B38" s="6" t="s">
        <v>23</v>
      </c>
      <c r="C38" s="3">
        <f>PRODUCT(1000.6*E38)</f>
        <v>177.12921380000006</v>
      </c>
      <c r="D38" s="3">
        <f>PRODUCT(C38*12)</f>
        <v>2125.5505656000005</v>
      </c>
      <c r="E38" s="8">
        <f>PRODUCT(G38*1.1)*1.1*1.1</f>
        <v>0.17702300000000004</v>
      </c>
      <c r="F38" s="8">
        <v>0.11</v>
      </c>
      <c r="G38" s="8">
        <v>0.13300000000000001</v>
      </c>
    </row>
    <row r="39" spans="1:7" ht="81.75" customHeight="1" x14ac:dyDescent="0.2">
      <c r="A39" s="51" t="s">
        <v>54</v>
      </c>
      <c r="B39" s="45" t="s">
        <v>22</v>
      </c>
      <c r="C39" s="48">
        <f>PRODUCT(1000.6*E39)</f>
        <v>1434.3470922000004</v>
      </c>
      <c r="D39" s="48">
        <f>PRODUCT(C39*12)</f>
        <v>17212.165106400003</v>
      </c>
      <c r="E39" s="8">
        <f>PRODUCT(G39*1.1)*1.1*1.1</f>
        <v>1.4334870000000004</v>
      </c>
      <c r="F39" s="48">
        <v>0.89</v>
      </c>
      <c r="G39" s="8">
        <v>1.077</v>
      </c>
    </row>
    <row r="40" spans="1:7" ht="1.5" hidden="1" customHeight="1" x14ac:dyDescent="0.2">
      <c r="A40" s="52"/>
      <c r="B40" s="47"/>
      <c r="C40" s="49"/>
      <c r="D40" s="49"/>
      <c r="E40" s="8">
        <f t="shared" ref="E40:G40" si="2">PRODUCT(F40*1.1)</f>
        <v>0</v>
      </c>
      <c r="F40" s="49"/>
      <c r="G40" s="8">
        <f t="shared" si="2"/>
        <v>0</v>
      </c>
    </row>
    <row r="41" spans="1:7" ht="42.75" customHeight="1" x14ac:dyDescent="0.2">
      <c r="A41" s="51" t="s">
        <v>53</v>
      </c>
      <c r="B41" s="56" t="s">
        <v>23</v>
      </c>
      <c r="C41" s="48">
        <f>PRODUCT(1000.6*E41)</f>
        <v>177.12921380000006</v>
      </c>
      <c r="D41" s="48">
        <f>PRODUCT(C41*12)</f>
        <v>2125.5505656000005</v>
      </c>
      <c r="E41" s="39">
        <f>PRODUCT(G41*1.1)*1.1*1.1</f>
        <v>0.17702300000000004</v>
      </c>
      <c r="F41" s="39">
        <v>0.11</v>
      </c>
      <c r="G41" s="39">
        <v>0.13300000000000001</v>
      </c>
    </row>
    <row r="42" spans="1:7" ht="21.75" customHeight="1" x14ac:dyDescent="0.2">
      <c r="A42" s="52"/>
      <c r="B42" s="57"/>
      <c r="C42" s="49"/>
      <c r="D42" s="49"/>
      <c r="E42" s="41"/>
      <c r="F42" s="41"/>
      <c r="G42" s="41"/>
    </row>
    <row r="43" spans="1:7" ht="42.75" customHeight="1" x14ac:dyDescent="0.2">
      <c r="A43" s="6" t="s">
        <v>55</v>
      </c>
      <c r="B43" s="2" t="s">
        <v>21</v>
      </c>
      <c r="C43" s="3">
        <f t="shared" ref="C43:C45" si="3">PRODUCT(1000.6*E43)</f>
        <v>306.31367800000015</v>
      </c>
      <c r="D43" s="3">
        <f t="shared" ref="D43" si="4">PRODUCT(C43*12)</f>
        <v>3675.7641360000016</v>
      </c>
      <c r="E43" s="8">
        <f>PRODUCT(G43*1.1)*1.1*1.1</f>
        <v>0.30613000000000012</v>
      </c>
      <c r="F43" s="3">
        <v>0.19</v>
      </c>
      <c r="G43" s="8">
        <v>0.23</v>
      </c>
    </row>
    <row r="44" spans="1:7" ht="42.75" customHeight="1" x14ac:dyDescent="0.2">
      <c r="A44" s="6" t="s">
        <v>62</v>
      </c>
      <c r="B44" s="2" t="s">
        <v>63</v>
      </c>
      <c r="C44" s="3">
        <f t="shared" ref="C44" si="5">PRODUCT(1000.6*E44)</f>
        <v>918.94103400000017</v>
      </c>
      <c r="D44" s="3">
        <f>PRODUCT(C44*12)</f>
        <v>11027.292408000001</v>
      </c>
      <c r="E44" s="8">
        <f>PRODUCT(G44*1.1)*1.1*1.1</f>
        <v>0.91839000000000015</v>
      </c>
      <c r="F44" s="3">
        <v>0.56999999999999995</v>
      </c>
      <c r="G44" s="8">
        <v>0.69</v>
      </c>
    </row>
    <row r="45" spans="1:7" ht="15.75" x14ac:dyDescent="0.25">
      <c r="A45" s="10" t="s">
        <v>14</v>
      </c>
      <c r="B45" s="2" t="s">
        <v>28</v>
      </c>
      <c r="C45" s="3">
        <f t="shared" si="3"/>
        <v>1740.6607702000003</v>
      </c>
      <c r="D45" s="3">
        <f>PRODUCT(C45*12)</f>
        <v>20887.929242400005</v>
      </c>
      <c r="E45" s="8">
        <f>PRODUCT(G45*1.1)*1.1*1.1</f>
        <v>1.7396170000000004</v>
      </c>
      <c r="F45" s="3">
        <v>1.08</v>
      </c>
      <c r="G45" s="8">
        <v>1.3069999999999999</v>
      </c>
    </row>
    <row r="46" spans="1:7" ht="15.75" x14ac:dyDescent="0.25">
      <c r="A46" s="7" t="s">
        <v>9</v>
      </c>
      <c r="B46" s="2"/>
      <c r="C46" s="3"/>
      <c r="D46" s="3"/>
      <c r="E46" s="8"/>
      <c r="F46" s="3"/>
      <c r="G46" s="8"/>
    </row>
    <row r="47" spans="1:7" ht="23.25" customHeight="1" x14ac:dyDescent="0.2">
      <c r="A47" s="6" t="s">
        <v>51</v>
      </c>
      <c r="B47" s="2" t="s">
        <v>19</v>
      </c>
      <c r="C47" s="3">
        <f t="shared" ref="C47:C54" si="6">PRODUCT(1000.6*E47)</f>
        <v>918.94103400000017</v>
      </c>
      <c r="D47" s="3">
        <f>PRODUCT(C47*12)</f>
        <v>11027.292408000001</v>
      </c>
      <c r="E47" s="8">
        <f>PRODUCT(G47*1.1)*1.1*1.1</f>
        <v>0.91839000000000015</v>
      </c>
      <c r="F47" s="3">
        <v>0.56999999999999995</v>
      </c>
      <c r="G47" s="8">
        <v>0.69</v>
      </c>
    </row>
    <row r="48" spans="1:7" ht="19.5" customHeight="1" x14ac:dyDescent="0.2">
      <c r="A48" s="6" t="s">
        <v>52</v>
      </c>
      <c r="B48" s="6" t="s">
        <v>20</v>
      </c>
      <c r="C48" s="3">
        <f t="shared" si="6"/>
        <v>1353.1073776000005</v>
      </c>
      <c r="D48" s="3">
        <f>PRODUCT(C48*12)</f>
        <v>16237.288531200007</v>
      </c>
      <c r="E48" s="8">
        <f>PRODUCT(G48*1.1)*1.1*1.1</f>
        <v>1.3522960000000004</v>
      </c>
      <c r="F48" s="3">
        <v>0.84</v>
      </c>
      <c r="G48" s="8">
        <v>1.016</v>
      </c>
    </row>
    <row r="49" spans="1:7" ht="26.25" customHeight="1" x14ac:dyDescent="0.2">
      <c r="A49" s="18" t="s">
        <v>47</v>
      </c>
      <c r="B49" s="2" t="s">
        <v>21</v>
      </c>
      <c r="C49" s="3">
        <f t="shared" si="6"/>
        <v>113.20288100000005</v>
      </c>
      <c r="D49" s="3">
        <f t="shared" ref="D49:D54" si="7">PRODUCT(C49*12)</f>
        <v>1358.4345720000006</v>
      </c>
      <c r="E49" s="8">
        <f>PRODUCT(G49*1.1)*1.1*1.1</f>
        <v>0.11313500000000004</v>
      </c>
      <c r="F49" s="8">
        <v>7.0000000000000007E-2</v>
      </c>
      <c r="G49" s="8">
        <v>8.5000000000000006E-2</v>
      </c>
    </row>
    <row r="50" spans="1:7" ht="17.25" customHeight="1" x14ac:dyDescent="0.2">
      <c r="A50" s="18" t="s">
        <v>15</v>
      </c>
      <c r="B50" s="2" t="s">
        <v>22</v>
      </c>
      <c r="C50" s="3">
        <f t="shared" si="6"/>
        <v>69.253527200000008</v>
      </c>
      <c r="D50" s="3">
        <f t="shared" si="7"/>
        <v>831.04232640000009</v>
      </c>
      <c r="E50" s="8">
        <f>PRODUCT(G50*1.1)*1.1*1.1</f>
        <v>6.921200000000001E-2</v>
      </c>
      <c r="F50" s="8">
        <v>4.2999999999999997E-2</v>
      </c>
      <c r="G50" s="8">
        <v>5.1999999999999998E-2</v>
      </c>
    </row>
    <row r="51" spans="1:7" ht="17.25" customHeight="1" x14ac:dyDescent="0.2">
      <c r="A51" s="18" t="s">
        <v>16</v>
      </c>
      <c r="B51" s="2" t="s">
        <v>22</v>
      </c>
      <c r="C51" s="3">
        <f t="shared" si="6"/>
        <v>177.12921380000006</v>
      </c>
      <c r="D51" s="3">
        <f t="shared" si="7"/>
        <v>2125.5505656000005</v>
      </c>
      <c r="E51" s="8">
        <f>PRODUCT(G51*1.1)*1.1*1.1</f>
        <v>0.17702300000000004</v>
      </c>
      <c r="F51" s="8">
        <v>0.11</v>
      </c>
      <c r="G51" s="8">
        <v>0.13300000000000001</v>
      </c>
    </row>
    <row r="52" spans="1:7" ht="17.25" customHeight="1" x14ac:dyDescent="0.2">
      <c r="A52" s="18" t="s">
        <v>17</v>
      </c>
      <c r="B52" s="2" t="s">
        <v>21</v>
      </c>
      <c r="C52" s="3">
        <f t="shared" si="6"/>
        <v>49.276548200000008</v>
      </c>
      <c r="D52" s="3">
        <f t="shared" si="7"/>
        <v>591.31857840000009</v>
      </c>
      <c r="E52" s="8">
        <f>PRODUCT(G52*1.1)*1.1*1.1</f>
        <v>4.9247000000000006E-2</v>
      </c>
      <c r="F52" s="8">
        <v>3.1E-2</v>
      </c>
      <c r="G52" s="8">
        <v>3.6999999999999998E-2</v>
      </c>
    </row>
    <row r="53" spans="1:7" ht="17.25" customHeight="1" x14ac:dyDescent="0.2">
      <c r="A53" s="18" t="s">
        <v>59</v>
      </c>
      <c r="B53" s="2" t="s">
        <v>21</v>
      </c>
      <c r="C53" s="3">
        <f t="shared" si="6"/>
        <v>163.81122780000004</v>
      </c>
      <c r="D53" s="3">
        <f t="shared" si="7"/>
        <v>1965.7347336000005</v>
      </c>
      <c r="E53" s="8">
        <f>PRODUCT(G53*1.1)*1.1*1.1</f>
        <v>0.16371300000000003</v>
      </c>
      <c r="F53" s="8">
        <v>0.10199999999999999</v>
      </c>
      <c r="G53" s="8">
        <v>0.123</v>
      </c>
    </row>
    <row r="54" spans="1:7" ht="30" customHeight="1" x14ac:dyDescent="0.2">
      <c r="A54" s="18" t="s">
        <v>56</v>
      </c>
      <c r="B54" s="2" t="s">
        <v>22</v>
      </c>
      <c r="C54" s="3">
        <f t="shared" si="6"/>
        <v>435.49814220000013</v>
      </c>
      <c r="D54" s="3">
        <f t="shared" si="7"/>
        <v>5225.9777064000018</v>
      </c>
      <c r="E54" s="8">
        <f>PRODUCT(G54*1.1)*1.1*1.1</f>
        <v>0.4352370000000001</v>
      </c>
      <c r="F54" s="3">
        <v>0.27</v>
      </c>
      <c r="G54" s="8">
        <v>0.32700000000000001</v>
      </c>
    </row>
    <row r="55" spans="1:7" ht="17.25" customHeight="1" x14ac:dyDescent="0.25">
      <c r="A55" s="19" t="s">
        <v>42</v>
      </c>
      <c r="B55" s="25"/>
      <c r="C55" s="3"/>
      <c r="D55" s="3"/>
      <c r="E55" s="8"/>
      <c r="F55" s="8"/>
      <c r="G55" s="8"/>
    </row>
    <row r="56" spans="1:7" ht="24" customHeight="1" x14ac:dyDescent="0.2">
      <c r="A56" s="18" t="s">
        <v>43</v>
      </c>
      <c r="B56" s="2" t="s">
        <v>19</v>
      </c>
      <c r="C56" s="3">
        <f t="shared" ref="C56:C62" si="8">PRODUCT(1000.6*E56)</f>
        <v>547.36922460000017</v>
      </c>
      <c r="D56" s="3">
        <f t="shared" ref="D56:D62" si="9">PRODUCT(C56*12)</f>
        <v>6568.4306952000024</v>
      </c>
      <c r="E56" s="8">
        <f>PRODUCT(G56*1.1)*1.1*1.1</f>
        <v>0.54704100000000011</v>
      </c>
      <c r="F56" s="3">
        <v>0.34</v>
      </c>
      <c r="G56" s="8">
        <v>0.41099999999999998</v>
      </c>
    </row>
    <row r="57" spans="1:7" ht="17.25" customHeight="1" x14ac:dyDescent="0.2">
      <c r="A57" s="17" t="s">
        <v>44</v>
      </c>
      <c r="B57" s="2" t="s">
        <v>19</v>
      </c>
      <c r="C57" s="3">
        <f t="shared" si="8"/>
        <v>403.53497580000015</v>
      </c>
      <c r="D57" s="3">
        <f t="shared" si="9"/>
        <v>4842.4197096000016</v>
      </c>
      <c r="E57" s="8">
        <f>PRODUCT(G57*1.1)*1.1*1.1</f>
        <v>0.40329300000000012</v>
      </c>
      <c r="F57" s="3">
        <v>0.25</v>
      </c>
      <c r="G57" s="8">
        <v>0.30299999999999999</v>
      </c>
    </row>
    <row r="58" spans="1:7" ht="17.25" customHeight="1" x14ac:dyDescent="0.2">
      <c r="A58" s="17" t="s">
        <v>57</v>
      </c>
      <c r="B58" s="5" t="s">
        <v>19</v>
      </c>
      <c r="C58" s="3">
        <f t="shared" si="8"/>
        <v>580.6641896000001</v>
      </c>
      <c r="D58" s="3">
        <f t="shared" si="9"/>
        <v>6967.9702752000012</v>
      </c>
      <c r="E58" s="8">
        <f>PRODUCT(G58*1.1)*1.1*1.1</f>
        <v>0.58031600000000005</v>
      </c>
      <c r="F58" s="3">
        <v>0.36</v>
      </c>
      <c r="G58" s="8">
        <v>0.436</v>
      </c>
    </row>
    <row r="59" spans="1:7" ht="17.25" customHeight="1" x14ac:dyDescent="0.2">
      <c r="A59" s="17" t="s">
        <v>58</v>
      </c>
      <c r="B59" s="5" t="s">
        <v>32</v>
      </c>
      <c r="C59" s="3">
        <f t="shared" si="8"/>
        <v>628.60893920000012</v>
      </c>
      <c r="D59" s="3">
        <f t="shared" si="9"/>
        <v>7543.3072704000015</v>
      </c>
      <c r="E59" s="8">
        <f>PRODUCT(G59*1.1)*1.1*1.1</f>
        <v>0.62823200000000012</v>
      </c>
      <c r="F59" s="3">
        <v>0.39</v>
      </c>
      <c r="G59" s="8">
        <v>0.47199999999999998</v>
      </c>
    </row>
    <row r="60" spans="1:7" ht="17.25" customHeight="1" x14ac:dyDescent="0.2">
      <c r="A60" s="17" t="s">
        <v>40</v>
      </c>
      <c r="B60" s="5" t="s">
        <v>32</v>
      </c>
      <c r="C60" s="3">
        <f t="shared" si="8"/>
        <v>419.51655900000014</v>
      </c>
      <c r="D60" s="3">
        <f t="shared" si="9"/>
        <v>5034.1987080000017</v>
      </c>
      <c r="E60" s="8">
        <f>PRODUCT(G60*1.1)*1.1*1.1</f>
        <v>0.41926500000000011</v>
      </c>
      <c r="F60" s="3">
        <v>0.26</v>
      </c>
      <c r="G60" s="8">
        <v>0.315</v>
      </c>
    </row>
    <row r="61" spans="1:7" ht="25.5" customHeight="1" x14ac:dyDescent="0.2">
      <c r="A61" s="18" t="s">
        <v>45</v>
      </c>
      <c r="B61" s="5" t="s">
        <v>32</v>
      </c>
      <c r="C61" s="3">
        <f t="shared" si="8"/>
        <v>391.54878840000009</v>
      </c>
      <c r="D61" s="3">
        <f t="shared" si="9"/>
        <v>4698.5854608000009</v>
      </c>
      <c r="E61" s="8">
        <f>PRODUCT(G61*1.1)*1.1*1.1</f>
        <v>0.39131400000000011</v>
      </c>
      <c r="F61" s="8">
        <v>0.24299999999999999</v>
      </c>
      <c r="G61" s="8">
        <v>0.29399999999999998</v>
      </c>
    </row>
    <row r="62" spans="1:7" ht="25.5" customHeight="1" x14ac:dyDescent="0.2">
      <c r="A62" s="18" t="s">
        <v>46</v>
      </c>
      <c r="B62" s="5" t="s">
        <v>32</v>
      </c>
      <c r="C62" s="3">
        <f t="shared" si="8"/>
        <v>467.46130860000005</v>
      </c>
      <c r="D62" s="3">
        <f t="shared" si="9"/>
        <v>5609.5357032000011</v>
      </c>
      <c r="E62" s="8">
        <f>PRODUCT(G62*1.1)*1.1*1.1</f>
        <v>0.46718100000000007</v>
      </c>
      <c r="F62" s="3">
        <v>0.28999999999999998</v>
      </c>
      <c r="G62" s="8">
        <v>0.35099999999999998</v>
      </c>
    </row>
    <row r="63" spans="1:7" ht="18" x14ac:dyDescent="0.25">
      <c r="A63" s="7" t="s">
        <v>64</v>
      </c>
      <c r="B63" s="11"/>
      <c r="C63" s="12">
        <f>SUM(C9:C62)</f>
        <v>18752.571796200002</v>
      </c>
      <c r="D63" s="12">
        <f>SUM(D9:D62)</f>
        <v>225030.86155440009</v>
      </c>
      <c r="E63" s="12">
        <f>SUM(E10:E62)</f>
        <v>18.741327000000005</v>
      </c>
      <c r="F63" s="31">
        <f>SUM(F10:F62)</f>
        <v>11.309000000000001</v>
      </c>
      <c r="G63" s="12">
        <f>SUM(G10:G62)</f>
        <v>14.106999999999999</v>
      </c>
    </row>
    <row r="64" spans="1:7" ht="31.5" x14ac:dyDescent="0.25">
      <c r="A64" s="7" t="s">
        <v>65</v>
      </c>
      <c r="B64" s="11"/>
      <c r="C64" s="4">
        <f t="shared" ref="C64" si="10">PRODUCT(1000.6*E64)</f>
        <v>4408.2533660000008</v>
      </c>
      <c r="D64" s="4">
        <f t="shared" ref="D64" si="11">PRODUCT(C64*12)</f>
        <v>52899.04039200001</v>
      </c>
      <c r="E64" s="8">
        <f>PRODUCT(G64*1.1)*1.1*1.1</f>
        <v>4.4056100000000011</v>
      </c>
      <c r="F64" s="12"/>
      <c r="G64" s="29">
        <v>3.31</v>
      </c>
    </row>
    <row r="65" spans="1:7" ht="15.75" x14ac:dyDescent="0.25">
      <c r="A65" s="26" t="s">
        <v>33</v>
      </c>
      <c r="B65" s="2"/>
      <c r="C65" s="4">
        <f t="shared" ref="C65:C66" si="12">PRODUCT(1000.6*E65)</f>
        <v>4560.0784064000018</v>
      </c>
      <c r="D65" s="4">
        <f t="shared" ref="D65" si="13">PRODUCT(C65*12)</f>
        <v>54720.940876800021</v>
      </c>
      <c r="E65" s="8">
        <f>PRODUCT(G65*1.1)*1.1*1.1</f>
        <v>4.5573440000000014</v>
      </c>
      <c r="F65" s="4">
        <v>2.83</v>
      </c>
      <c r="G65" s="30">
        <v>3.4239999999999999</v>
      </c>
    </row>
    <row r="66" spans="1:7" ht="18" x14ac:dyDescent="0.25">
      <c r="A66" s="14" t="s">
        <v>35</v>
      </c>
      <c r="B66" s="2"/>
      <c r="C66" s="4">
        <f t="shared" si="12"/>
        <v>4673.2812874000001</v>
      </c>
      <c r="D66" s="4">
        <f t="shared" ref="D66" si="14">PRODUCT(C66*12)</f>
        <v>56079.375448799998</v>
      </c>
      <c r="E66" s="8">
        <f>PRODUCT(G66*1.1)*1.1*1.1</f>
        <v>4.6704790000000003</v>
      </c>
      <c r="F66" s="4">
        <v>2.9</v>
      </c>
      <c r="G66" s="30">
        <v>3.5089999999999999</v>
      </c>
    </row>
    <row r="67" spans="1:7" ht="20.25" x14ac:dyDescent="0.3">
      <c r="A67" s="15" t="s">
        <v>36</v>
      </c>
      <c r="B67" s="1"/>
      <c r="C67" s="16">
        <f t="shared" ref="C67:D67" si="15">SUM(C63+C64+C65+C66)</f>
        <v>32394.184856000007</v>
      </c>
      <c r="D67" s="16">
        <f t="shared" si="15"/>
        <v>388730.21827200014</v>
      </c>
      <c r="E67" s="16">
        <f>SUM(E63+E64+E65+E66)</f>
        <v>32.374760000000009</v>
      </c>
      <c r="F67" s="16">
        <f>SUM(F63+F65+F66)</f>
        <v>17.039000000000001</v>
      </c>
      <c r="G67" s="16">
        <f>SUM(G63+G64+G65+G66)</f>
        <v>24.349999999999998</v>
      </c>
    </row>
  </sheetData>
  <mergeCells count="52">
    <mergeCell ref="G11:G13"/>
    <mergeCell ref="F20:F23"/>
    <mergeCell ref="G20:G23"/>
    <mergeCell ref="F11:F13"/>
    <mergeCell ref="D20:D23"/>
    <mergeCell ref="D11:D13"/>
    <mergeCell ref="E11:E1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C41:C42"/>
    <mergeCell ref="D41:D42"/>
    <mergeCell ref="A41:A42"/>
    <mergeCell ref="B41:B42"/>
    <mergeCell ref="E41:E42"/>
    <mergeCell ref="B35:B36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5:E36"/>
    <mergeCell ref="C20:C23"/>
    <mergeCell ref="E20:E23"/>
    <mergeCell ref="E32:E33"/>
    <mergeCell ref="D27:D30"/>
    <mergeCell ref="A39:A40"/>
    <mergeCell ref="B39:B40"/>
    <mergeCell ref="C39:C40"/>
    <mergeCell ref="C32:C3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2021-11-01T08:34:23Z</dcterms:modified>
</cp:coreProperties>
</file>